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SPORDIKESKUS\haldusjuht\Hanked &amp; investeeringud\2023\1_2 Riietusruumi rek\"/>
    </mc:Choice>
  </mc:AlternateContent>
  <bookViews>
    <workbookView xWindow="1905" yWindow="840" windowWidth="28800" windowHeight="15210"/>
  </bookViews>
  <sheets>
    <sheet name="Maksumuse vorm" sheetId="8" r:id="rId1"/>
  </sheets>
  <externalReferences>
    <externalReference r:id="rId2"/>
    <externalReference r:id="rId3"/>
  </externalReferences>
  <definedNames>
    <definedName name="KA" localSheetId="0">[1]Ribad!$G$3</definedName>
    <definedName name="KA">[2]Ribad!$G$3</definedName>
    <definedName name="KB" localSheetId="0">[1]Ribad!$N$3</definedName>
    <definedName name="KB">[2]Ribad!$N$3</definedName>
    <definedName name="KC" localSheetId="0">[1]Ribad!$P$3</definedName>
    <definedName name="KC">[2]Ribad!$P$3</definedName>
    <definedName name="KD" localSheetId="0">[1]Ribad!$R$3</definedName>
    <definedName name="KD">[2]Ribad!$R$3</definedName>
    <definedName name="KE" localSheetId="0">[1]Ribad!$T$3</definedName>
    <definedName name="KE">[2]Ribad!$T$3</definedName>
    <definedName name="_xlnm.Print_Area" localSheetId="0">'Maksumuse vorm'!$A$1:$F$35</definedName>
    <definedName name="Z_6D727A4C_0957_11D3_B52C_8346739DCD22_.wvu.Cols" localSheetId="0" hidden="1">'Maksumuse vorm'!#REF!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8" l="1"/>
  <c r="F4" i="8" l="1"/>
  <c r="F20" i="8" s="1"/>
  <c r="F21" i="8" l="1"/>
  <c r="F22" i="8" s="1"/>
</calcChain>
</file>

<file path=xl/sharedStrings.xml><?xml version="1.0" encoding="utf-8"?>
<sst xmlns="http://schemas.openxmlformats.org/spreadsheetml/2006/main" count="40" uniqueCount="29">
  <si>
    <t>TÖÖLIIK</t>
  </si>
  <si>
    <t>Kogus</t>
  </si>
  <si>
    <t>Ühik</t>
  </si>
  <si>
    <t>Ühikhind</t>
  </si>
  <si>
    <t>Maksumus</t>
  </si>
  <si>
    <t>Kokku:</t>
  </si>
  <si>
    <t>Käibemaks 20%:</t>
  </si>
  <si>
    <t>Hinnapakkumine kokku:</t>
  </si>
  <si>
    <t>Hind ei sisalda:</t>
  </si>
  <si>
    <t>Märkused:</t>
  </si>
  <si>
    <t>kmpl</t>
  </si>
  <si>
    <t>Dušširuumi plaatide eemaldus, lammutusjääkide utiliseerimine</t>
  </si>
  <si>
    <t>Muud kulud</t>
  </si>
  <si>
    <t>Seinte ja põranda plaatimine</t>
  </si>
  <si>
    <t>Olemasoleva PVC katte eemaldus,põranda tasandus</t>
  </si>
  <si>
    <t>PVC katte maksumus</t>
  </si>
  <si>
    <t>PVC katte paigaldus</t>
  </si>
  <si>
    <t>Põrandaliist VJL 40</t>
  </si>
  <si>
    <t>Duššisegistite maksumus, paigaldus</t>
  </si>
  <si>
    <t>Valgustite vahetus</t>
  </si>
  <si>
    <t>jm</t>
  </si>
  <si>
    <t>Krohvitud seina tasandamine max 5mm ja hüdroisolatsiooni paigaldus</t>
  </si>
  <si>
    <t>Keraamilise plaadi maksumus 100x100 plaat</t>
  </si>
  <si>
    <t>Seinte ja lagede viimistlus värviga</t>
  </si>
  <si>
    <t>Niiskuskindla siseuste maksumus, paigaldus</t>
  </si>
  <si>
    <t>uue ripplae 600x600 maksumus ja paigaldus</t>
  </si>
  <si>
    <t>Rakvere Spordikeskus, 2. riietusruumi ja dushiruumi renoveerimistööd                         Pakkumusmenetluse maksumuse vorm</t>
  </si>
  <si>
    <t>m²</t>
  </si>
  <si>
    <t>Kulutusi tehnoloogilisele veele, WC-le, elektrile ja valvele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</si>
</sst>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* #,##0.00\ &quot;kr&quot;_-;\-* #,##0.00\ &quot;kr&quot;_-;_-* &quot;-&quot;??\ &quot;kr&quot;_-;_-@_-"/>
    <numFmt numFmtId="165" formatCode="_-* #,##0.00\ _k_r_-;\-* #,##0.00\ _k_r_-;_-* &quot;-&quot;??\ _k_r_-;_-@_-"/>
    <numFmt numFmtId="166" formatCode="#,##0.00\ [$€-1]"/>
    <numFmt numFmtId="167" formatCode="_-* #,##0.0\ _k_r_-;\-* #,##0.0\ _k_r_-;_-* &quot;-&quot;??\ _k_r_-;_-@_-"/>
    <numFmt numFmtId="168" formatCode="0.0"/>
  </numFmts>
  <fonts count="1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u/>
      <sz val="10"/>
      <color theme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b/>
      <sz val="12"/>
      <name val="Calibri Light"/>
      <family val="2"/>
      <scheme val="major"/>
    </font>
    <font>
      <sz val="11"/>
      <name val="Calibri Light"/>
      <family val="2"/>
      <scheme val="major"/>
    </font>
    <font>
      <sz val="12"/>
      <name val="Calibri Light"/>
      <family val="2"/>
      <scheme val="major"/>
    </font>
    <font>
      <u/>
      <sz val="10"/>
      <color theme="10"/>
      <name val="Calibri Light"/>
      <family val="2"/>
      <scheme val="major"/>
    </font>
    <font>
      <sz val="10"/>
      <name val="Calibri Light"/>
      <family val="2"/>
      <scheme val="major"/>
    </font>
    <font>
      <b/>
      <sz val="9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indexed="8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166" fontId="0" fillId="0" borderId="0"/>
    <xf numFmtId="165" fontId="4" fillId="0" borderId="0" applyFont="0" applyFill="0" applyBorder="0" applyAlignment="0" applyProtection="0"/>
    <xf numFmtId="166" fontId="1" fillId="0" borderId="0"/>
    <xf numFmtId="166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</cellStyleXfs>
  <cellXfs count="37">
    <xf numFmtId="166" fontId="0" fillId="0" borderId="0" xfId="0"/>
    <xf numFmtId="166" fontId="8" fillId="0" borderId="0" xfId="2" applyFont="1"/>
    <xf numFmtId="166" fontId="8" fillId="0" borderId="0" xfId="2" applyFont="1" applyAlignment="1">
      <alignment horizontal="center"/>
    </xf>
    <xf numFmtId="0" fontId="8" fillId="0" borderId="0" xfId="2" applyNumberFormat="1" applyFont="1"/>
    <xf numFmtId="3" fontId="11" fillId="0" borderId="0" xfId="3" applyNumberFormat="1" applyFont="1" applyAlignment="1" applyProtection="1">
      <alignment horizontal="left"/>
    </xf>
    <xf numFmtId="166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49" fontId="7" fillId="2" borderId="1" xfId="0" applyNumberFormat="1" applyFont="1" applyFill="1" applyBorder="1"/>
    <xf numFmtId="0" fontId="13" fillId="2" borderId="1" xfId="0" applyNumberFormat="1" applyFont="1" applyFill="1" applyBorder="1" applyAlignment="1">
      <alignment horizontal="left" wrapText="1"/>
    </xf>
    <xf numFmtId="2" fontId="11" fillId="2" borderId="1" xfId="0" applyNumberFormat="1" applyFont="1" applyFill="1" applyBorder="1"/>
    <xf numFmtId="166" fontId="11" fillId="2" borderId="1" xfId="0" applyFont="1" applyFill="1" applyBorder="1" applyAlignment="1">
      <alignment horizontal="center"/>
    </xf>
    <xf numFmtId="44" fontId="11" fillId="2" borderId="1" xfId="1" applyNumberFormat="1" applyFont="1" applyFill="1" applyBorder="1" applyAlignment="1">
      <alignment horizontal="center"/>
    </xf>
    <xf numFmtId="44" fontId="13" fillId="2" borderId="1" xfId="0" applyNumberFormat="1" applyFont="1" applyFill="1" applyBorder="1" applyAlignment="1">
      <alignment horizontal="center" wrapText="1"/>
    </xf>
    <xf numFmtId="49" fontId="14" fillId="0" borderId="1" xfId="0" applyNumberFormat="1" applyFont="1" applyBorder="1"/>
    <xf numFmtId="0" fontId="14" fillId="0" borderId="1" xfId="0" applyNumberFormat="1" applyFont="1" applyBorder="1" applyAlignment="1">
      <alignment horizontal="right" wrapText="1"/>
    </xf>
    <xf numFmtId="168" fontId="11" fillId="0" borderId="1" xfId="0" applyNumberFormat="1" applyFont="1" applyBorder="1"/>
    <xf numFmtId="166" fontId="11" fillId="0" borderId="1" xfId="0" applyFont="1" applyBorder="1" applyAlignment="1">
      <alignment horizontal="center"/>
    </xf>
    <xf numFmtId="44" fontId="11" fillId="0" borderId="1" xfId="1" applyNumberFormat="1" applyFont="1" applyBorder="1" applyAlignment="1">
      <alignment horizontal="center"/>
    </xf>
    <xf numFmtId="44" fontId="14" fillId="0" borderId="1" xfId="0" applyNumberFormat="1" applyFont="1" applyBorder="1" applyAlignment="1">
      <alignment horizontal="center" wrapText="1"/>
    </xf>
    <xf numFmtId="0" fontId="15" fillId="0" borderId="1" xfId="6" applyFont="1" applyBorder="1" applyAlignment="1">
      <alignment horizontal="right"/>
    </xf>
    <xf numFmtId="166" fontId="8" fillId="0" borderId="0" xfId="2" applyFont="1" applyAlignment="1">
      <alignment horizontal="right"/>
    </xf>
    <xf numFmtId="44" fontId="13" fillId="0" borderId="0" xfId="2" applyNumberFormat="1" applyFont="1"/>
    <xf numFmtId="0" fontId="11" fillId="0" borderId="0" xfId="2" applyNumberFormat="1" applyFont="1"/>
    <xf numFmtId="166" fontId="11" fillId="0" borderId="0" xfId="2" applyFont="1"/>
    <xf numFmtId="44" fontId="11" fillId="0" borderId="0" xfId="2" applyNumberFormat="1" applyFont="1"/>
    <xf numFmtId="44" fontId="12" fillId="0" borderId="0" xfId="2" applyNumberFormat="1" applyFont="1"/>
    <xf numFmtId="166" fontId="16" fillId="0" borderId="0" xfId="2" applyFont="1" applyAlignment="1" applyProtection="1">
      <alignment horizontal="left"/>
      <protection locked="0"/>
    </xf>
    <xf numFmtId="166" fontId="11" fillId="0" borderId="0" xfId="2" applyFont="1" applyAlignment="1">
      <alignment horizontal="center"/>
    </xf>
    <xf numFmtId="167" fontId="11" fillId="0" borderId="0" xfId="2" applyNumberFormat="1" applyFont="1"/>
    <xf numFmtId="166" fontId="8" fillId="0" borderId="0" xfId="2" applyFont="1" applyAlignment="1" applyProtection="1">
      <alignment horizontal="left"/>
      <protection locked="0"/>
    </xf>
    <xf numFmtId="166" fontId="9" fillId="0" borderId="0" xfId="2" applyFont="1" applyAlignment="1" applyProtection="1">
      <alignment horizontal="left"/>
      <protection locked="0"/>
    </xf>
    <xf numFmtId="0" fontId="9" fillId="0" borderId="0" xfId="2" applyNumberFormat="1" applyFont="1" applyAlignment="1">
      <alignment horizontal="left"/>
    </xf>
    <xf numFmtId="165" fontId="11" fillId="0" borderId="0" xfId="1" applyFont="1" applyAlignment="1">
      <alignment horizontal="center"/>
    </xf>
    <xf numFmtId="166" fontId="10" fillId="0" borderId="0" xfId="3" applyFont="1" applyAlignment="1" applyProtection="1">
      <alignment horizontal="left"/>
    </xf>
    <xf numFmtId="166" fontId="11" fillId="0" borderId="0" xfId="2" applyFont="1" applyAlignment="1">
      <alignment horizontal="right"/>
    </xf>
    <xf numFmtId="0" fontId="17" fillId="0" borderId="2" xfId="0" applyNumberFormat="1" applyFont="1" applyBorder="1" applyAlignment="1">
      <alignment horizontal="left" wrapText="1"/>
    </xf>
    <xf numFmtId="0" fontId="17" fillId="0" borderId="0" xfId="0" applyNumberFormat="1" applyFont="1" applyBorder="1" applyAlignment="1">
      <alignment horizontal="left" wrapText="1"/>
    </xf>
  </cellXfs>
  <cellStyles count="7">
    <cellStyle name="Excel Built-in Normal" xfId="6"/>
    <cellStyle name="Hüperlink" xfId="3" builtinId="8"/>
    <cellStyle name="Koma" xfId="1" builtinId="3"/>
    <cellStyle name="Normaallaad" xfId="0" builtinId="0"/>
    <cellStyle name="Normal 2" xfId="2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tmconsult-my.sharepoint.com/Documents%20and%20Settings/toomash/Application%20Data/Microsoft/Excel/Lisa2/Hinnapakkumised/Lisa/Lasnam&#228;e%202/BBP%20Lasnam&#228;e%20tn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oomash\Application%20Data\Microsoft\Excel\Lisa2\Hinnapakkumised\Lisa\Lasnam&#228;e%202\BBP%20Lasnam&#228;e%20tn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bad"/>
      <sheetName val="Tabel"/>
      <sheetName val="Materjali Tabel"/>
      <sheetName val="Materjali Koond"/>
      <sheetName val="BBP Lasnamäe tn 2"/>
    </sheetNames>
    <sheetDataSet>
      <sheetData sheetId="0">
        <row r="3">
          <cell r="G3">
            <v>0.65</v>
          </cell>
          <cell r="N3">
            <v>7.0000000000000007E-2</v>
          </cell>
          <cell r="P3">
            <v>0.03</v>
          </cell>
          <cell r="R3">
            <v>0.06</v>
          </cell>
          <cell r="T3">
            <v>0.3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bad"/>
      <sheetName val="Tabel"/>
      <sheetName val="Materjali Tabel"/>
      <sheetName val="Materjali Koond"/>
      <sheetName val="BBP Lasnamäe tn 2"/>
    </sheetNames>
    <sheetDataSet>
      <sheetData sheetId="0">
        <row r="3">
          <cell r="G3">
            <v>0.65</v>
          </cell>
          <cell r="N3">
            <v>7.0000000000000007E-2</v>
          </cell>
          <cell r="P3">
            <v>0.03</v>
          </cell>
          <cell r="R3">
            <v>0.06</v>
          </cell>
          <cell r="T3">
            <v>0.3</v>
          </cell>
        </row>
      </sheetData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showGridLines="0" tabSelected="1" zoomScale="120" zoomScaleNormal="120" zoomScaleSheetLayoutView="130" workbookViewId="0">
      <selection activeCell="A2" sqref="A2"/>
    </sheetView>
  </sheetViews>
  <sheetFormatPr defaultColWidth="9.140625" defaultRowHeight="12.75" x14ac:dyDescent="0.2"/>
  <cols>
    <col min="1" max="1" width="9" style="23" customWidth="1"/>
    <col min="2" max="2" width="42.140625" style="34" customWidth="1"/>
    <col min="3" max="3" width="8.28515625" style="27" customWidth="1"/>
    <col min="4" max="4" width="4.5703125" style="27" customWidth="1"/>
    <col min="5" max="5" width="11.7109375" style="32" customWidth="1"/>
    <col min="6" max="6" width="14.5703125" style="27" customWidth="1"/>
    <col min="7" max="20" width="9.140625" style="22"/>
    <col min="21" max="16384" width="9.140625" style="23"/>
  </cols>
  <sheetData>
    <row r="1" spans="1:26" s="1" customFormat="1" ht="51.75" customHeight="1" x14ac:dyDescent="0.25">
      <c r="A1" s="35" t="s">
        <v>26</v>
      </c>
      <c r="B1" s="36"/>
      <c r="C1" s="2"/>
      <c r="D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6" s="1" customFormat="1" ht="15" x14ac:dyDescent="0.25">
      <c r="A2" s="4"/>
      <c r="C2" s="2"/>
      <c r="D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6" s="1" customFormat="1" ht="15" x14ac:dyDescent="0.25">
      <c r="A3" s="5"/>
      <c r="B3" s="5" t="s">
        <v>0</v>
      </c>
      <c r="C3" s="5" t="s">
        <v>1</v>
      </c>
      <c r="D3" s="5" t="s">
        <v>2</v>
      </c>
      <c r="E3" s="6" t="s">
        <v>3</v>
      </c>
      <c r="F3" s="6" t="s">
        <v>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6" s="1" customFormat="1" ht="15.75" x14ac:dyDescent="0.25">
      <c r="A4" s="7"/>
      <c r="B4" s="8"/>
      <c r="C4" s="9"/>
      <c r="D4" s="10"/>
      <c r="E4" s="11"/>
      <c r="F4" s="12">
        <f>SUBTOTAL(9,F5:F17)</f>
        <v>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ht="26.25" x14ac:dyDescent="0.25">
      <c r="A5" s="13"/>
      <c r="B5" s="14" t="s">
        <v>11</v>
      </c>
      <c r="C5" s="15">
        <v>45</v>
      </c>
      <c r="D5" s="16" t="s">
        <v>27</v>
      </c>
      <c r="E5" s="17"/>
      <c r="F5" s="1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6" s="1" customFormat="1" ht="15" x14ac:dyDescent="0.25">
      <c r="A6" s="13"/>
      <c r="B6" s="14" t="s">
        <v>25</v>
      </c>
      <c r="C6" s="15">
        <v>11</v>
      </c>
      <c r="D6" s="16" t="s">
        <v>27</v>
      </c>
      <c r="E6" s="17"/>
      <c r="F6" s="1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6" s="1" customFormat="1" ht="26.25" x14ac:dyDescent="0.25">
      <c r="A7" s="13"/>
      <c r="B7" s="14" t="s">
        <v>21</v>
      </c>
      <c r="C7" s="15">
        <v>45.2</v>
      </c>
      <c r="D7" s="16" t="s">
        <v>27</v>
      </c>
      <c r="E7" s="17"/>
      <c r="F7" s="18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6" s="1" customFormat="1" ht="15" x14ac:dyDescent="0.25">
      <c r="A8" s="13"/>
      <c r="B8" s="14" t="s">
        <v>22</v>
      </c>
      <c r="C8" s="15">
        <v>50</v>
      </c>
      <c r="D8" s="16" t="s">
        <v>27</v>
      </c>
      <c r="E8" s="17"/>
      <c r="F8" s="1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6" s="1" customFormat="1" ht="15" x14ac:dyDescent="0.25">
      <c r="A9" s="13"/>
      <c r="B9" s="19" t="s">
        <v>13</v>
      </c>
      <c r="C9" s="15">
        <v>45.2</v>
      </c>
      <c r="D9" s="16" t="s">
        <v>27</v>
      </c>
      <c r="E9" s="17"/>
      <c r="F9" s="1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6" s="1" customFormat="1" ht="15" x14ac:dyDescent="0.25">
      <c r="A10" s="13"/>
      <c r="B10" s="19" t="s">
        <v>14</v>
      </c>
      <c r="C10" s="15">
        <v>31</v>
      </c>
      <c r="D10" s="16" t="s">
        <v>27</v>
      </c>
      <c r="E10" s="17"/>
      <c r="F10" s="1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6" s="1" customFormat="1" ht="15" x14ac:dyDescent="0.25">
      <c r="A11" s="13"/>
      <c r="B11" s="19" t="s">
        <v>15</v>
      </c>
      <c r="C11" s="15">
        <v>34</v>
      </c>
      <c r="D11" s="16" t="s">
        <v>27</v>
      </c>
      <c r="E11" s="17"/>
      <c r="F11" s="18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6" s="1" customFormat="1" ht="15" x14ac:dyDescent="0.25">
      <c r="A12" s="13"/>
      <c r="B12" s="19" t="s">
        <v>16</v>
      </c>
      <c r="C12" s="15">
        <v>31</v>
      </c>
      <c r="D12" s="16" t="s">
        <v>27</v>
      </c>
      <c r="E12" s="17"/>
      <c r="F12" s="1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6" s="1" customFormat="1" ht="15" x14ac:dyDescent="0.25">
      <c r="A13" s="13"/>
      <c r="B13" s="19" t="s">
        <v>17</v>
      </c>
      <c r="C13" s="15">
        <v>20</v>
      </c>
      <c r="D13" s="16" t="s">
        <v>20</v>
      </c>
      <c r="E13" s="17"/>
      <c r="F13" s="1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6" s="1" customFormat="1" ht="15" x14ac:dyDescent="0.25">
      <c r="A14" s="13"/>
      <c r="B14" s="19" t="s">
        <v>23</v>
      </c>
      <c r="C14" s="15">
        <v>106</v>
      </c>
      <c r="D14" s="16" t="s">
        <v>27</v>
      </c>
      <c r="E14" s="17"/>
      <c r="F14" s="1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6" s="1" customFormat="1" ht="15" x14ac:dyDescent="0.25">
      <c r="A15" s="13"/>
      <c r="B15" s="19" t="s">
        <v>24</v>
      </c>
      <c r="C15" s="15">
        <v>2</v>
      </c>
      <c r="D15" s="16" t="s">
        <v>10</v>
      </c>
      <c r="E15" s="17"/>
      <c r="F15" s="1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6" s="1" customFormat="1" ht="15" x14ac:dyDescent="0.25">
      <c r="A16" s="13"/>
      <c r="B16" s="19" t="s">
        <v>18</v>
      </c>
      <c r="C16" s="15">
        <v>6</v>
      </c>
      <c r="D16" s="16" t="s">
        <v>10</v>
      </c>
      <c r="E16" s="17"/>
      <c r="F16" s="18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6" s="1" customFormat="1" ht="15" x14ac:dyDescent="0.25">
      <c r="A17" s="13"/>
      <c r="B17" s="19" t="s">
        <v>19</v>
      </c>
      <c r="C17" s="15">
        <v>5</v>
      </c>
      <c r="D17" s="16" t="s">
        <v>10</v>
      </c>
      <c r="E17" s="17"/>
      <c r="F17" s="1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6" s="1" customFormat="1" ht="15.75" x14ac:dyDescent="0.25">
      <c r="A18" s="7" t="s">
        <v>12</v>
      </c>
      <c r="B18" s="8"/>
      <c r="C18" s="9"/>
      <c r="D18" s="10"/>
      <c r="E18" s="11"/>
      <c r="F18" s="12">
        <f>SUBTOTAL(9,F19:F19)</f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1" customFormat="1" ht="15" x14ac:dyDescent="0.25">
      <c r="A19" s="13"/>
      <c r="B19" s="14"/>
      <c r="C19" s="15">
        <v>1</v>
      </c>
      <c r="D19" s="16" t="s">
        <v>10</v>
      </c>
      <c r="E19" s="17"/>
      <c r="F19" s="18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6" s="22" customFormat="1" ht="15" x14ac:dyDescent="0.25">
      <c r="A20" s="1"/>
      <c r="B20" s="1"/>
      <c r="C20" s="2"/>
      <c r="D20" s="2"/>
      <c r="E20" s="20" t="s">
        <v>5</v>
      </c>
      <c r="F20" s="21">
        <f>SUBTOTAL(9,F4:F19)</f>
        <v>0</v>
      </c>
      <c r="U20" s="23"/>
      <c r="V20" s="23"/>
      <c r="W20" s="23"/>
      <c r="X20" s="23"/>
      <c r="Y20" s="23"/>
      <c r="Z20" s="23"/>
    </row>
    <row r="21" spans="1:26" s="22" customFormat="1" ht="15" x14ac:dyDescent="0.25">
      <c r="A21" s="1"/>
      <c r="B21" s="1"/>
      <c r="C21" s="2"/>
      <c r="D21" s="2"/>
      <c r="E21" s="20" t="s">
        <v>6</v>
      </c>
      <c r="F21" s="24">
        <f>F20*0.2</f>
        <v>0</v>
      </c>
      <c r="U21" s="23"/>
      <c r="V21" s="23"/>
      <c r="W21" s="23"/>
      <c r="X21" s="23"/>
      <c r="Y21" s="23"/>
      <c r="Z21" s="23"/>
    </row>
    <row r="22" spans="1:26" s="22" customFormat="1" ht="15" x14ac:dyDescent="0.25">
      <c r="A22" s="1"/>
      <c r="B22" s="1"/>
      <c r="C22" s="2"/>
      <c r="D22" s="2"/>
      <c r="E22" s="20" t="s">
        <v>7</v>
      </c>
      <c r="F22" s="25">
        <f>F21+F20</f>
        <v>0</v>
      </c>
      <c r="U22" s="23"/>
      <c r="V22" s="23"/>
      <c r="W22" s="23"/>
      <c r="X22" s="23"/>
      <c r="Y22" s="23"/>
      <c r="Z22" s="23"/>
    </row>
    <row r="23" spans="1:26" s="22" customFormat="1" ht="15" x14ac:dyDescent="0.25">
      <c r="A23" s="26" t="s">
        <v>8</v>
      </c>
      <c r="B23" s="1"/>
      <c r="C23" s="27"/>
      <c r="D23" s="27"/>
      <c r="E23" s="23"/>
      <c r="F23" s="28"/>
      <c r="U23" s="23"/>
      <c r="V23" s="23"/>
      <c r="W23" s="23"/>
      <c r="X23" s="23"/>
      <c r="Y23" s="23"/>
      <c r="Z23" s="23"/>
    </row>
    <row r="24" spans="1:26" ht="15" x14ac:dyDescent="0.25">
      <c r="A24" s="29" t="s">
        <v>28</v>
      </c>
      <c r="B24" s="1"/>
      <c r="E24" s="23"/>
      <c r="F24" s="28"/>
    </row>
    <row r="25" spans="1:26" ht="15" x14ac:dyDescent="0.25">
      <c r="A25" s="29"/>
      <c r="B25" s="23"/>
      <c r="E25" s="23"/>
      <c r="F25" s="28"/>
    </row>
    <row r="26" spans="1:26" ht="15" x14ac:dyDescent="0.25">
      <c r="A26" s="29"/>
      <c r="B26" s="23"/>
      <c r="E26" s="23"/>
      <c r="F26" s="28"/>
    </row>
    <row r="27" spans="1:26" ht="15" x14ac:dyDescent="0.25">
      <c r="A27" s="26" t="s">
        <v>9</v>
      </c>
      <c r="B27" s="1"/>
      <c r="E27" s="23"/>
      <c r="F27" s="23"/>
    </row>
    <row r="28" spans="1:26" ht="15" x14ac:dyDescent="0.25">
      <c r="A28" s="29"/>
      <c r="B28" s="29"/>
      <c r="E28" s="23"/>
      <c r="F28" s="23"/>
    </row>
    <row r="29" spans="1:26" ht="15" x14ac:dyDescent="0.25">
      <c r="A29" s="29"/>
      <c r="B29" s="23"/>
      <c r="E29" s="23"/>
      <c r="F29" s="23"/>
    </row>
    <row r="30" spans="1:26" ht="15" x14ac:dyDescent="0.25">
      <c r="A30" s="29"/>
      <c r="B30" s="23"/>
      <c r="E30" s="23"/>
      <c r="F30" s="23"/>
    </row>
    <row r="31" spans="1:26" s="22" customFormat="1" ht="15.75" x14ac:dyDescent="0.25">
      <c r="A31" s="29"/>
      <c r="B31" s="30"/>
      <c r="C31" s="27"/>
      <c r="D31" s="27"/>
      <c r="E31" s="23"/>
      <c r="F31" s="23"/>
      <c r="U31" s="23"/>
      <c r="V31" s="23"/>
      <c r="W31" s="23"/>
      <c r="X31" s="23"/>
      <c r="Y31" s="23"/>
      <c r="Z31" s="23"/>
    </row>
    <row r="32" spans="1:26" s="22" customFormat="1" ht="15.75" x14ac:dyDescent="0.25">
      <c r="A32" s="1"/>
      <c r="B32" s="31"/>
      <c r="C32" s="27"/>
      <c r="D32" s="27"/>
      <c r="E32" s="23"/>
      <c r="F32" s="23"/>
      <c r="U32" s="23"/>
      <c r="V32" s="23"/>
      <c r="W32" s="23"/>
      <c r="X32" s="23"/>
      <c r="Y32" s="23"/>
      <c r="Z32" s="23"/>
    </row>
    <row r="33" spans="1:26" s="22" customFormat="1" ht="15.75" x14ac:dyDescent="0.25">
      <c r="A33" s="23"/>
      <c r="B33" s="30"/>
      <c r="C33" s="27"/>
      <c r="D33" s="27"/>
      <c r="E33" s="32"/>
      <c r="F33" s="27"/>
      <c r="U33" s="23"/>
      <c r="V33" s="23"/>
      <c r="W33" s="23"/>
      <c r="X33" s="23"/>
      <c r="Y33" s="23"/>
      <c r="Z33" s="23"/>
    </row>
    <row r="34" spans="1:26" s="22" customFormat="1" ht="15.75" x14ac:dyDescent="0.25">
      <c r="A34" s="23"/>
      <c r="B34" s="31"/>
      <c r="C34" s="27"/>
      <c r="D34" s="27"/>
      <c r="E34" s="32"/>
      <c r="F34" s="27"/>
      <c r="U34" s="23"/>
      <c r="V34" s="23"/>
      <c r="W34" s="23"/>
      <c r="X34" s="23"/>
      <c r="Y34" s="23"/>
      <c r="Z34" s="23"/>
    </row>
    <row r="35" spans="1:26" s="22" customFormat="1" x14ac:dyDescent="0.2">
      <c r="A35" s="23"/>
      <c r="B35" s="33"/>
      <c r="C35" s="27"/>
      <c r="D35" s="27"/>
      <c r="E35" s="32"/>
      <c r="F35" s="27"/>
      <c r="U35" s="23"/>
      <c r="V35" s="23"/>
      <c r="W35" s="23"/>
      <c r="X35" s="23"/>
      <c r="Y35" s="23"/>
      <c r="Z35" s="23"/>
    </row>
  </sheetData>
  <sheetProtection password="CA73" objects="1"/>
  <mergeCells count="1">
    <mergeCell ref="A1:B1"/>
  </mergeCells>
  <phoneticPr fontId="6" type="noConversion"/>
  <printOptions horizontalCentered="1" gridLinesSet="0"/>
  <pageMargins left="0.74803149606299213" right="0.55118110236220474" top="1.1023622047244095" bottom="1.0236220472440944" header="0.51181102362204722" footer="0.43307086614173229"/>
  <pageSetup paperSize="9" scale="98" fitToHeight="2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Maksumuse vorm</vt:lpstr>
      <vt:lpstr>'Maksumuse vorm'!Prindiala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Uska.A</cp:lastModifiedBy>
  <cp:lastPrinted>2023-03-09T13:56:21Z</cp:lastPrinted>
  <dcterms:created xsi:type="dcterms:W3CDTF">2017-04-20T16:57:37Z</dcterms:created>
  <dcterms:modified xsi:type="dcterms:W3CDTF">2023-03-09T14:01:01Z</dcterms:modified>
</cp:coreProperties>
</file>